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-15" windowWidth="26190" windowHeight="6075"/>
  </bookViews>
  <sheets>
    <sheet name="Лист1" sheetId="1" r:id="rId1"/>
  </sheets>
  <definedNames>
    <definedName name="Z_9DCB791D_8BFA_45C5_B3E5_9E111C7E1785_.wvu.FilterData" localSheetId="0" hidden="1">Лист1!#REF!</definedName>
    <definedName name="Z_E20440CD_3456_48DB_9229_AC889AD69269_.wvu.FilterData" localSheetId="0" hidden="1">Лист1!#REF!</definedName>
  </definedNames>
  <calcPr calcId="145621"/>
  <customWorkbookViews>
    <customWorkbookView name="Герасимов Марк Максимович - Личное представление" guid="{9DCB791D-8BFA-45C5-B3E5-9E111C7E1785}" mergeInterval="0" personalView="1" maximized="1" windowWidth="1920" windowHeight="894" activeSheetId="1" showComments="commIndAndComment"/>
    <customWorkbookView name="Staff - Личное представление" guid="{DFC88A38-185A-4F8B-BEB4-852A5E57615E}" mergeInterval="0" personalView="1" maximized="1" windowWidth="1916" windowHeight="815" activeSheetId="1"/>
    <customWorkbookView name="Дмитриева Марина Аркадьевна - Личное представление" guid="{C9B0E628-F52D-4DD4-BE37-A35C0B1112A9}" mergeInterval="0" personalView="1" maximized="1" xWindow="-8" yWindow="-8" windowWidth="1936" windowHeight="1176" activeSheetId="1"/>
    <customWorkbookView name="Моисейкина Анна Вадимовна - Личное представление" guid="{E20440CD-3456-48DB-9229-AC889AD69269}" mergeInterval="0" personalView="1" maximized="1" xWindow="-8" yWindow="-8" windowWidth="1936" windowHeight="1056" activeSheetId="1"/>
    <customWorkbookView name="Терляева Екатерина Николаевна - Личное представление" guid="{BB36D110-E21B-426C-BA2A-F9D57CF654BC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H19" i="1" l="1"/>
  <c r="I19" i="1"/>
  <c r="I18" i="1"/>
  <c r="I17" i="1"/>
  <c r="H16" i="1"/>
  <c r="I16" i="1"/>
  <c r="I15" i="1"/>
  <c r="H14" i="1"/>
  <c r="I14" i="1"/>
  <c r="I13" i="1"/>
  <c r="I12" i="1"/>
  <c r="I11" i="1"/>
  <c r="H10" i="1"/>
  <c r="I10" i="1"/>
  <c r="I7" i="1"/>
  <c r="I8" i="1"/>
  <c r="I9" i="1"/>
  <c r="I6" i="1"/>
  <c r="I5" i="1"/>
</calcChain>
</file>

<file path=xl/sharedStrings.xml><?xml version="1.0" encoding="utf-8"?>
<sst xmlns="http://schemas.openxmlformats.org/spreadsheetml/2006/main" count="94" uniqueCount="61">
  <si>
    <t>Адрес</t>
  </si>
  <si>
    <t>Срок предоставления имущества по договору</t>
  </si>
  <si>
    <t>Право, на котором предоставляется имущество</t>
  </si>
  <si>
    <t>Краткая характеристика передаваемого имущества</t>
  </si>
  <si>
    <t>Аренда</t>
  </si>
  <si>
    <t>Собственник</t>
  </si>
  <si>
    <t>Коммерческое предложение распечатывается на фирменном бланке организации</t>
  </si>
  <si>
    <t>Настоящим подтверждаю, что Коммерческое предложение представлено с учетом выполнения всех требований Технического задания, Документации о закупке и формы Коммерческого предложения.
Коммерческое предложение действительно в течение 90 календарных дней.</t>
  </si>
  <si>
    <t>_____________________________________________</t>
  </si>
  <si>
    <t>_____________________________</t>
  </si>
  <si>
    <t>_____________________</t>
  </si>
  <si>
    <t xml:space="preserve">   (должность руководителя, основания полномочий)                                      (подпись)                                    </t>
  </si>
  <si>
    <t>                (ФИО)</t>
  </si>
  <si>
    <t>"_____"________________       202__ г.</t>
  </si>
  <si>
    <t>MC210</t>
  </si>
  <si>
    <t>MJ084</t>
  </si>
  <si>
    <t>MJ132</t>
  </si>
  <si>
    <t>ML006</t>
  </si>
  <si>
    <t>MR010</t>
  </si>
  <si>
    <t>г. Москва, ЗАО, МКАД 60 км, д.4Б (съезд с Рублево-Успенского шоссе)</t>
  </si>
  <si>
    <t>г. Москва, МКАД, 73-й км, вл. 10</t>
  </si>
  <si>
    <t>г. Москва, ул. Академика Королева, вл.13А</t>
  </si>
  <si>
    <t>г. Москва, ул. Академика Королева, вл. 2А</t>
  </si>
  <si>
    <t>г. Москва, пр-т Маршала Жукова, д. 63, кор. 2</t>
  </si>
  <si>
    <t>11 месяцев с возможностью пролонгации</t>
  </si>
  <si>
    <t>№ АЗК</t>
  </si>
  <si>
    <t>№ ЛОТА</t>
  </si>
  <si>
    <t>ООО «Трамонтана»</t>
  </si>
  <si>
    <t>АО «РН-Москва»</t>
  </si>
  <si>
    <t>MC096</t>
  </si>
  <si>
    <t>Московская область, городской округ Балашиха, город Балашиха, квартал Абрамцево, дом 54 Б</t>
  </si>
  <si>
    <t>АО «ПКЭК»</t>
  </si>
  <si>
    <t>MC115</t>
  </si>
  <si>
    <t xml:space="preserve">Московская область, г.о. Балашиха, мкр. Никольско-Архангельский, шоссе Энтузиастов, владение 1 </t>
  </si>
  <si>
    <t>MT000</t>
  </si>
  <si>
    <t>г. Москва, Ярославское ш., д. ВЛ3, стр 2,3</t>
  </si>
  <si>
    <t>MR089</t>
  </si>
  <si>
    <t xml:space="preserve">Московская область, Сергиево-Посадский муниципальный район, городское поселение Сергиев Посад, г.Сергиев Посад, Московское шоссе, д.58а </t>
  </si>
  <si>
    <t>MR064</t>
  </si>
  <si>
    <t xml:space="preserve">Московская область, Истринский район, г.Дедовск, ул.1-я Волоколамская, д.60 </t>
  </si>
  <si>
    <t>MR067</t>
  </si>
  <si>
    <t>Московская область, городской округ Истра, город Дедовск, улица Стахановская, здание № 13</t>
  </si>
  <si>
    <t>Субаренда</t>
  </si>
  <si>
    <t>Всего</t>
  </si>
  <si>
    <t>-</t>
  </si>
  <si>
    <t>Отдельностоящее здание мойки, являющееся частью Комплекса АЗС</t>
  </si>
  <si>
    <t>Помещения автомойки общей площадью 60,4 кв.м (с оборудованием), являющиеся частью Сооружения: комплекс АЗС и автомойки</t>
  </si>
  <si>
    <t xml:space="preserve">Помещения общей площадью 73.0 кв.м., являющиеся частью Комплекса АЗС </t>
  </si>
  <si>
    <t xml:space="preserve">Помещения общей площадью 70.5 кв.м., являющиеся частью Комплекса АЗС </t>
  </si>
  <si>
    <t xml:space="preserve">Помещения мойки общей площадью 95.3 кв.м., являющиеся частью Сооружения АЗК </t>
  </si>
  <si>
    <t>Помещения мойки общей площадью  238,2 кв.м., часть здания магазина с автомойкой</t>
  </si>
  <si>
    <t>Помещения мойки общей площадью 63,2 кв.м , часть здания АЗС (с автомойкой)</t>
  </si>
  <si>
    <t xml:space="preserve">Помещения мойки общей площадью 192,5 кв.м, часть здания АЗС
</t>
  </si>
  <si>
    <t xml:space="preserve">Помещения мойки общей площадью 107.0 кв.м., являющиеся частью Комплекса АЗС </t>
  </si>
  <si>
    <t>Помещения мойки общей площадью 138,3 кв. м (с оборудованием), входящие в часть здания магазина</t>
  </si>
  <si>
    <t>Помещения мойки общей площадью 110,9 кв. м (с оборудованием), входящие в часть здания АЗК</t>
  </si>
  <si>
    <t>Предлагаемое использование Имущества***</t>
  </si>
  <si>
    <r>
      <t xml:space="preserve">* Допускается подавать коммерческое предложение по отдельным лотам. В таком случае форму коммерческого предложения необходимо заполнить по интересуемым лотам. Лоты, по которым коммерческое предложение не направляется, необходимо убрать из формы. При этом нумерация лотов и содержание всех столбцов, за исключением столбцов 8 и 9 должно оставаться неизменным. Внутри одного Лота необходимо заполнить информацию по всем объектам.
** </t>
    </r>
    <r>
      <rPr>
        <b/>
        <i/>
        <sz val="18"/>
        <color theme="1"/>
        <rFont val="Times New Roman"/>
        <family val="1"/>
        <charset val="204"/>
      </rPr>
      <t>Цены в Коммерческом предложении необходимо указывать с НДС 20%</t>
    </r>
    <r>
      <rPr>
        <i/>
        <sz val="18"/>
        <color theme="1"/>
        <rFont val="Times New Roman"/>
        <family val="1"/>
        <charset val="204"/>
      </rPr>
      <t xml:space="preserve">
***Указать способ оказания услуг на мойках (ручная мойка, автоматическая с использованием оборудования Арендодателя,  автоматическая с использованием собственного оборудования и т.п.) </t>
    </r>
  </si>
  <si>
    <r>
      <rPr>
        <b/>
        <sz val="18"/>
        <color rgb="FFFF0000"/>
        <rFont val="Times New Roman"/>
        <family val="1"/>
        <charset val="204"/>
      </rPr>
      <t>Коммерческое предложение</t>
    </r>
    <r>
      <rPr>
        <b/>
        <sz val="18"/>
        <rFont val="Times New Roman"/>
        <family val="1"/>
        <charset val="204"/>
      </rPr>
      <t>*</t>
    </r>
    <r>
      <rPr>
        <b/>
        <sz val="18"/>
        <color rgb="FFFF0000"/>
        <rFont val="Times New Roman"/>
        <family val="1"/>
        <charset val="204"/>
      </rPr>
      <t xml:space="preserve"> </t>
    </r>
    <r>
      <rPr>
        <b/>
        <sz val="18"/>
        <color rgb="FFC00000"/>
        <rFont val="Times New Roman"/>
        <family val="1"/>
        <charset val="204"/>
      </rPr>
      <t xml:space="preserve">
</t>
    </r>
    <r>
      <rPr>
        <b/>
        <sz val="18"/>
        <rFont val="Times New Roman"/>
        <family val="1"/>
        <charset val="204"/>
      </rPr>
      <t>к процедуре "П</t>
    </r>
    <r>
      <rPr>
        <b/>
        <sz val="18"/>
        <color theme="1"/>
        <rFont val="Times New Roman"/>
        <family val="1"/>
        <charset val="204"/>
      </rPr>
      <t>редоставление права аренды (субаренды) помещений, предназначенных под автомойки,
входящих в часть имущественных комплексов автозаправочных станций (АЗК) АО «РН-Москва»"</t>
    </r>
  </si>
  <si>
    <r>
      <t xml:space="preserve">Предлагаемый размер арендной платы за </t>
    </r>
    <r>
      <rPr>
        <b/>
        <sz val="14"/>
        <color rgb="FFFF0000"/>
        <rFont val="Times New Roman"/>
        <family val="1"/>
        <charset val="204"/>
      </rPr>
      <t>1 месяц</t>
    </r>
    <r>
      <rPr>
        <b/>
        <sz val="14"/>
        <color theme="1"/>
        <rFont val="Times New Roman"/>
        <family val="1"/>
        <charset val="204"/>
      </rPr>
      <t>, 
руб. с НДС 20%**</t>
    </r>
  </si>
  <si>
    <r>
      <t xml:space="preserve">Предлагаемый размер арендной платы за </t>
    </r>
    <r>
      <rPr>
        <b/>
        <sz val="14"/>
        <color rgb="FFFF0000"/>
        <rFont val="Times New Roman"/>
        <family val="1"/>
        <charset val="204"/>
      </rPr>
      <t>11 месяцев</t>
    </r>
    <r>
      <rPr>
        <b/>
        <sz val="14"/>
        <color theme="1"/>
        <rFont val="Times New Roman"/>
        <family val="1"/>
        <charset val="204"/>
      </rPr>
      <t>, 
руб. с НДС 20%**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</si>
</sst>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Times New Roman CYR"/>
    </font>
    <font>
      <sz val="10"/>
      <name val="Arial"/>
      <family val="2"/>
      <charset val="204"/>
    </font>
    <font>
      <sz val="10"/>
      <name val="Arial Cyr"/>
    </font>
    <font>
      <sz val="8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8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i/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5" fillId="4" borderId="5" applyNumberFormat="0" applyProtection="0">
      <alignment horizontal="left" vertical="center" indent="1"/>
    </xf>
    <xf numFmtId="0" fontId="5" fillId="4" borderId="5" applyNumberFormat="0" applyProtection="0">
      <alignment horizontal="left" vertical="center" indent="1"/>
    </xf>
    <xf numFmtId="0" fontId="6" fillId="0" borderId="0"/>
  </cellStyleXfs>
  <cellXfs count="68">
    <xf numFmtId="0" fontId="0" fillId="0" borderId="0" xfId="0"/>
    <xf numFmtId="0" fontId="11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21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 wrapText="1"/>
    </xf>
    <xf numFmtId="0" fontId="21" fillId="2" borderId="17" xfId="0" applyFont="1" applyFill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15" xfId="0" applyBorder="1"/>
    <xf numFmtId="0" fontId="0" fillId="0" borderId="27" xfId="0" applyBorder="1"/>
    <xf numFmtId="0" fontId="9" fillId="2" borderId="8" xfId="0" applyFont="1" applyFill="1" applyBorder="1" applyAlignment="1">
      <alignment horizontal="center" vertical="center"/>
    </xf>
    <xf numFmtId="0" fontId="20" fillId="0" borderId="17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8" fillId="6" borderId="0" xfId="0" applyFont="1" applyFill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9" fillId="6" borderId="0" xfId="0" applyFont="1" applyFill="1" applyAlignment="1">
      <alignment horizontal="left" vertical="center" wrapText="1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</cellXfs>
  <cellStyles count="16">
    <cellStyle name="Normal_Daily  Report SL" xfId="9"/>
    <cellStyle name="SAPBEXchaText" xfId="13"/>
    <cellStyle name="SAPBEXHLevel3" xfId="14"/>
    <cellStyle name="Обычный" xfId="0" builtinId="0"/>
    <cellStyle name="Обычный 10" xfId="2"/>
    <cellStyle name="Обычный 2" xfId="4"/>
    <cellStyle name="Обычный 2 2" xfId="11"/>
    <cellStyle name="Обычный 3" xfId="6"/>
    <cellStyle name="Обычный 4" xfId="7"/>
    <cellStyle name="Обычный 5" xfId="8"/>
    <cellStyle name="Обычный 6" xfId="5"/>
    <cellStyle name="Обычный 8" xfId="15"/>
    <cellStyle name="Финансовый 2" xfId="10"/>
    <cellStyle name="Финансовый 2 2 2" xfId="1"/>
    <cellStyle name="Финансовый 3" xfId="12"/>
    <cellStyle name="Финансов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38"/>
  <sheetViews>
    <sheetView tabSelected="1" zoomScale="85" zoomScaleNormal="85" zoomScaleSheetLayoutView="85" workbookViewId="0">
      <pane ySplit="4" topLeftCell="A5" activePane="bottomLeft" state="frozen"/>
      <selection pane="bottomLeft" activeCell="I26" sqref="I26"/>
    </sheetView>
  </sheetViews>
  <sheetFormatPr defaultRowHeight="15" x14ac:dyDescent="0.25"/>
  <cols>
    <col min="2" max="2" width="25.28515625" customWidth="1"/>
    <col min="3" max="3" width="17.140625" customWidth="1"/>
    <col min="4" max="4" width="12.42578125" customWidth="1"/>
    <col min="5" max="5" width="31.42578125" customWidth="1"/>
    <col min="6" max="6" width="20.85546875" customWidth="1"/>
    <col min="7" max="7" width="20.42578125" customWidth="1"/>
    <col min="8" max="8" width="23.42578125" customWidth="1"/>
    <col min="9" max="9" width="24" customWidth="1"/>
    <col min="10" max="10" width="27.5703125" customWidth="1"/>
  </cols>
  <sheetData>
    <row r="1" spans="1:10" ht="39" customHeight="1" x14ac:dyDescent="0.25">
      <c r="A1" s="57" t="s">
        <v>6</v>
      </c>
      <c r="B1" s="57"/>
      <c r="C1" s="57"/>
      <c r="D1" s="57"/>
      <c r="E1" s="57"/>
      <c r="F1" s="57"/>
      <c r="G1" s="57"/>
      <c r="H1" s="57"/>
      <c r="I1" s="57"/>
      <c r="J1" s="57"/>
    </row>
    <row r="2" spans="1:10" ht="67.5" customHeight="1" thickBot="1" x14ac:dyDescent="0.3">
      <c r="A2" s="60" t="s">
        <v>58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ht="99.75" customHeight="1" thickBot="1" x14ac:dyDescent="0.3">
      <c r="A3" s="12" t="s">
        <v>25</v>
      </c>
      <c r="B3" s="13" t="s">
        <v>0</v>
      </c>
      <c r="C3" s="13" t="s">
        <v>5</v>
      </c>
      <c r="D3" s="14" t="s">
        <v>26</v>
      </c>
      <c r="E3" s="15" t="s">
        <v>3</v>
      </c>
      <c r="F3" s="15" t="s">
        <v>2</v>
      </c>
      <c r="G3" s="33" t="s">
        <v>1</v>
      </c>
      <c r="H3" s="44" t="s">
        <v>59</v>
      </c>
      <c r="I3" s="44" t="s">
        <v>60</v>
      </c>
      <c r="J3" s="44" t="s">
        <v>56</v>
      </c>
    </row>
    <row r="4" spans="1:10" ht="17.25" customHeight="1" thickBot="1" x14ac:dyDescent="0.3">
      <c r="A4" s="12">
        <v>1</v>
      </c>
      <c r="B4" s="13">
        <v>2</v>
      </c>
      <c r="C4" s="13">
        <v>3</v>
      </c>
      <c r="D4" s="14">
        <v>4</v>
      </c>
      <c r="E4" s="15">
        <v>5</v>
      </c>
      <c r="F4" s="15">
        <v>6</v>
      </c>
      <c r="G4" s="33">
        <v>7</v>
      </c>
      <c r="H4" s="44">
        <v>8</v>
      </c>
      <c r="I4" s="44">
        <v>9</v>
      </c>
      <c r="J4" s="44">
        <v>10</v>
      </c>
    </row>
    <row r="5" spans="1:10" ht="60" x14ac:dyDescent="0.25">
      <c r="A5" s="18" t="s">
        <v>14</v>
      </c>
      <c r="B5" s="19" t="s">
        <v>19</v>
      </c>
      <c r="C5" s="19" t="s">
        <v>27</v>
      </c>
      <c r="D5" s="20">
        <v>1</v>
      </c>
      <c r="E5" s="52" t="s">
        <v>50</v>
      </c>
      <c r="F5" s="21" t="s">
        <v>42</v>
      </c>
      <c r="G5" s="34" t="s">
        <v>24</v>
      </c>
      <c r="H5" s="63"/>
      <c r="I5" s="63">
        <f>H5*11</f>
        <v>0</v>
      </c>
      <c r="J5" s="45"/>
    </row>
    <row r="6" spans="1:10" ht="47.25" x14ac:dyDescent="0.25">
      <c r="A6" s="22" t="s">
        <v>15</v>
      </c>
      <c r="B6" s="11" t="s">
        <v>20</v>
      </c>
      <c r="C6" s="11" t="s">
        <v>27</v>
      </c>
      <c r="D6" s="10">
        <v>1</v>
      </c>
      <c r="E6" s="53" t="s">
        <v>51</v>
      </c>
      <c r="F6" s="5" t="s">
        <v>42</v>
      </c>
      <c r="G6" s="35" t="s">
        <v>24</v>
      </c>
      <c r="H6" s="64"/>
      <c r="I6" s="64">
        <f>H6*11</f>
        <v>0</v>
      </c>
      <c r="J6" s="46"/>
    </row>
    <row r="7" spans="1:10" ht="60" x14ac:dyDescent="0.25">
      <c r="A7" s="22" t="s">
        <v>16</v>
      </c>
      <c r="B7" s="11" t="s">
        <v>21</v>
      </c>
      <c r="C7" s="11" t="s">
        <v>27</v>
      </c>
      <c r="D7" s="10">
        <v>1</v>
      </c>
      <c r="E7" s="53" t="s">
        <v>52</v>
      </c>
      <c r="F7" s="5" t="s">
        <v>42</v>
      </c>
      <c r="G7" s="35" t="s">
        <v>24</v>
      </c>
      <c r="H7" s="64"/>
      <c r="I7" s="64">
        <f t="shared" ref="I7:I9" si="0">H7*11</f>
        <v>0</v>
      </c>
      <c r="J7" s="46"/>
    </row>
    <row r="8" spans="1:10" ht="60" x14ac:dyDescent="0.25">
      <c r="A8" s="22" t="s">
        <v>17</v>
      </c>
      <c r="B8" s="11" t="s">
        <v>22</v>
      </c>
      <c r="C8" s="11" t="s">
        <v>27</v>
      </c>
      <c r="D8" s="10">
        <v>1</v>
      </c>
      <c r="E8" s="53" t="s">
        <v>53</v>
      </c>
      <c r="F8" s="5" t="s">
        <v>42</v>
      </c>
      <c r="G8" s="35" t="s">
        <v>24</v>
      </c>
      <c r="H8" s="64"/>
      <c r="I8" s="64">
        <f t="shared" si="0"/>
        <v>0</v>
      </c>
      <c r="J8" s="46"/>
    </row>
    <row r="9" spans="1:10" ht="48" thickBot="1" x14ac:dyDescent="0.3">
      <c r="A9" s="26" t="s">
        <v>18</v>
      </c>
      <c r="B9" s="27" t="s">
        <v>23</v>
      </c>
      <c r="C9" s="27" t="s">
        <v>28</v>
      </c>
      <c r="D9" s="28">
        <v>1</v>
      </c>
      <c r="E9" s="54" t="s">
        <v>45</v>
      </c>
      <c r="F9" s="7" t="s">
        <v>4</v>
      </c>
      <c r="G9" s="36" t="s">
        <v>24</v>
      </c>
      <c r="H9" s="65"/>
      <c r="I9" s="64">
        <f t="shared" si="0"/>
        <v>0</v>
      </c>
      <c r="J9" s="47"/>
    </row>
    <row r="10" spans="1:10" ht="19.5" thickBot="1" x14ac:dyDescent="0.3">
      <c r="A10" s="29" t="s">
        <v>43</v>
      </c>
      <c r="B10" s="30"/>
      <c r="C10" s="30"/>
      <c r="D10" s="31"/>
      <c r="E10" s="32"/>
      <c r="F10" s="32"/>
      <c r="G10" s="32"/>
      <c r="H10" s="44">
        <f>SUM(H5:H9)</f>
        <v>0</v>
      </c>
      <c r="I10" s="44">
        <f>SUM(I5:I9)</f>
        <v>0</v>
      </c>
      <c r="J10" s="44" t="s">
        <v>44</v>
      </c>
    </row>
    <row r="11" spans="1:10" ht="75" x14ac:dyDescent="0.25">
      <c r="A11" s="51" t="s">
        <v>29</v>
      </c>
      <c r="B11" s="16" t="s">
        <v>30</v>
      </c>
      <c r="C11" s="16" t="s">
        <v>31</v>
      </c>
      <c r="D11" s="17">
        <v>2</v>
      </c>
      <c r="E11" s="54" t="s">
        <v>54</v>
      </c>
      <c r="F11" s="6" t="s">
        <v>42</v>
      </c>
      <c r="G11" s="41" t="s">
        <v>24</v>
      </c>
      <c r="H11" s="63"/>
      <c r="I11" s="63">
        <f>H11*11</f>
        <v>0</v>
      </c>
      <c r="J11" s="48"/>
    </row>
    <row r="12" spans="1:10" ht="75" x14ac:dyDescent="0.25">
      <c r="A12" s="22" t="s">
        <v>32</v>
      </c>
      <c r="B12" s="11" t="s">
        <v>33</v>
      </c>
      <c r="C12" s="11" t="s">
        <v>31</v>
      </c>
      <c r="D12" s="10">
        <v>2</v>
      </c>
      <c r="E12" s="54" t="s">
        <v>55</v>
      </c>
      <c r="F12" s="5" t="s">
        <v>42</v>
      </c>
      <c r="G12" s="35" t="s">
        <v>24</v>
      </c>
      <c r="H12" s="64"/>
      <c r="I12" s="64">
        <f>H12*11</f>
        <v>0</v>
      </c>
      <c r="J12" s="46"/>
    </row>
    <row r="13" spans="1:10" ht="75.75" thickBot="1" x14ac:dyDescent="0.3">
      <c r="A13" s="22" t="s">
        <v>34</v>
      </c>
      <c r="B13" s="11" t="s">
        <v>35</v>
      </c>
      <c r="C13" s="11" t="s">
        <v>31</v>
      </c>
      <c r="D13" s="10">
        <v>2</v>
      </c>
      <c r="E13" s="54" t="s">
        <v>46</v>
      </c>
      <c r="F13" s="5" t="s">
        <v>42</v>
      </c>
      <c r="G13" s="35" t="s">
        <v>24</v>
      </c>
      <c r="H13" s="64"/>
      <c r="I13" s="64">
        <f>H13*11</f>
        <v>0</v>
      </c>
      <c r="J13" s="46"/>
    </row>
    <row r="14" spans="1:10" ht="19.5" thickBot="1" x14ac:dyDescent="0.3">
      <c r="A14" s="29" t="s">
        <v>43</v>
      </c>
      <c r="B14" s="30"/>
      <c r="C14" s="30"/>
      <c r="D14" s="31"/>
      <c r="E14" s="32"/>
      <c r="F14" s="32"/>
      <c r="G14" s="32"/>
      <c r="H14" s="44">
        <f>SUM(H11:H13)</f>
        <v>0</v>
      </c>
      <c r="I14" s="44">
        <f>SUM(I11:I13)</f>
        <v>0</v>
      </c>
      <c r="J14" s="44" t="s">
        <v>44</v>
      </c>
    </row>
    <row r="15" spans="1:10" ht="105.75" thickBot="1" x14ac:dyDescent="0.3">
      <c r="A15" s="37" t="s">
        <v>36</v>
      </c>
      <c r="B15" s="38" t="s">
        <v>37</v>
      </c>
      <c r="C15" s="38" t="s">
        <v>28</v>
      </c>
      <c r="D15" s="39">
        <v>3</v>
      </c>
      <c r="E15" s="54" t="s">
        <v>49</v>
      </c>
      <c r="F15" s="40" t="s">
        <v>4</v>
      </c>
      <c r="G15" s="42" t="s">
        <v>24</v>
      </c>
      <c r="H15" s="63"/>
      <c r="I15" s="63">
        <f>H15*11</f>
        <v>0</v>
      </c>
      <c r="J15" s="49"/>
    </row>
    <row r="16" spans="1:10" ht="19.5" thickBot="1" x14ac:dyDescent="0.3">
      <c r="A16" s="29" t="s">
        <v>43</v>
      </c>
      <c r="B16" s="30"/>
      <c r="C16" s="30"/>
      <c r="D16" s="31"/>
      <c r="E16" s="32"/>
      <c r="F16" s="32"/>
      <c r="G16" s="32"/>
      <c r="H16" s="44">
        <f>SUM(H15)</f>
        <v>0</v>
      </c>
      <c r="I16" s="44">
        <f>SUM(I15)</f>
        <v>0</v>
      </c>
      <c r="J16" s="44" t="s">
        <v>44</v>
      </c>
    </row>
    <row r="17" spans="1:11" ht="60" x14ac:dyDescent="0.25">
      <c r="A17" s="18" t="s">
        <v>38</v>
      </c>
      <c r="B17" s="19" t="s">
        <v>39</v>
      </c>
      <c r="C17" s="19" t="s">
        <v>28</v>
      </c>
      <c r="D17" s="20">
        <v>4</v>
      </c>
      <c r="E17" s="54" t="s">
        <v>47</v>
      </c>
      <c r="F17" s="21" t="s">
        <v>4</v>
      </c>
      <c r="G17" s="34" t="s">
        <v>24</v>
      </c>
      <c r="H17" s="63"/>
      <c r="I17" s="63">
        <f>H17*11</f>
        <v>0</v>
      </c>
      <c r="J17" s="45"/>
    </row>
    <row r="18" spans="1:11" ht="75.75" thickBot="1" x14ac:dyDescent="0.3">
      <c r="A18" s="23" t="s">
        <v>40</v>
      </c>
      <c r="B18" s="24" t="s">
        <v>41</v>
      </c>
      <c r="C18" s="24" t="s">
        <v>28</v>
      </c>
      <c r="D18" s="25">
        <v>4</v>
      </c>
      <c r="E18" s="54" t="s">
        <v>48</v>
      </c>
      <c r="F18" s="8" t="s">
        <v>4</v>
      </c>
      <c r="G18" s="43" t="s">
        <v>24</v>
      </c>
      <c r="H18" s="66"/>
      <c r="I18" s="66">
        <f>H18*11</f>
        <v>0</v>
      </c>
      <c r="J18" s="50"/>
    </row>
    <row r="19" spans="1:11" ht="19.5" thickBot="1" x14ac:dyDescent="0.3">
      <c r="A19" s="29" t="s">
        <v>43</v>
      </c>
      <c r="B19" s="30"/>
      <c r="C19" s="30"/>
      <c r="D19" s="31"/>
      <c r="E19" s="32"/>
      <c r="F19" s="32"/>
      <c r="G19" s="32"/>
      <c r="H19" s="44">
        <f>SUM(H17:H18)</f>
        <v>0</v>
      </c>
      <c r="I19" s="44">
        <f>SUM(I17:I18)</f>
        <v>0</v>
      </c>
      <c r="J19" s="44" t="s">
        <v>44</v>
      </c>
    </row>
    <row r="21" spans="1:11" ht="252" customHeight="1" x14ac:dyDescent="0.25">
      <c r="A21" s="62" t="s">
        <v>57</v>
      </c>
      <c r="B21" s="62"/>
      <c r="C21" s="62"/>
      <c r="D21" s="62"/>
      <c r="E21" s="62"/>
      <c r="F21" s="62"/>
      <c r="G21" s="62"/>
      <c r="H21" s="62"/>
      <c r="I21" s="62"/>
      <c r="J21" s="62"/>
      <c r="K21" s="4"/>
    </row>
    <row r="23" spans="1:11" ht="96.75" customHeight="1" x14ac:dyDescent="0.25">
      <c r="A23" s="61" t="s">
        <v>7</v>
      </c>
      <c r="B23" s="61"/>
      <c r="C23" s="61"/>
      <c r="D23" s="61"/>
      <c r="E23" s="61"/>
      <c r="F23" s="61"/>
      <c r="G23" s="61"/>
      <c r="H23" s="61"/>
      <c r="I23" s="61"/>
      <c r="J23" s="61"/>
      <c r="K23" s="67"/>
    </row>
    <row r="24" spans="1:11" ht="18.75" customHeight="1" x14ac:dyDescent="0.25"/>
    <row r="25" spans="1:11" ht="23.25" x14ac:dyDescent="0.25">
      <c r="A25" s="3" t="s">
        <v>8</v>
      </c>
      <c r="B25" s="3"/>
      <c r="C25" s="3"/>
      <c r="D25" s="3" t="s">
        <v>9</v>
      </c>
      <c r="E25" s="3"/>
      <c r="G25" s="1" t="s">
        <v>10</v>
      </c>
      <c r="H25" s="55"/>
    </row>
    <row r="26" spans="1:11" ht="23.25" x14ac:dyDescent="0.25">
      <c r="A26" s="1" t="s">
        <v>11</v>
      </c>
      <c r="B26" s="9"/>
      <c r="C26" s="1"/>
      <c r="D26" s="1"/>
      <c r="E26" s="1"/>
      <c r="G26" s="1" t="s">
        <v>12</v>
      </c>
      <c r="H26" s="55"/>
    </row>
    <row r="27" spans="1:11" ht="23.25" x14ac:dyDescent="0.25">
      <c r="A27" s="2"/>
      <c r="B27" s="2"/>
      <c r="C27" s="2"/>
      <c r="D27" s="2"/>
      <c r="E27" s="2"/>
      <c r="F27" s="2"/>
      <c r="G27" s="2"/>
      <c r="H27" s="2"/>
    </row>
    <row r="28" spans="1:11" ht="23.25" x14ac:dyDescent="0.25">
      <c r="A28" s="59" t="s">
        <v>13</v>
      </c>
      <c r="B28" s="59"/>
      <c r="C28" s="59"/>
      <c r="D28" s="59"/>
      <c r="E28" s="59"/>
      <c r="F28" s="59"/>
      <c r="G28" s="59"/>
      <c r="H28" s="56"/>
    </row>
    <row r="38" spans="5:9" ht="23.25" x14ac:dyDescent="0.25">
      <c r="E38" s="2"/>
      <c r="F38" s="58"/>
      <c r="G38" s="58"/>
      <c r="H38" s="55"/>
      <c r="I38" s="2"/>
    </row>
  </sheetData>
  <customSheetViews>
    <customSheetView guid="{9DCB791D-8BFA-45C5-B3E5-9E111C7E1785}" scale="80" showAutoFilter="1">
      <selection activeCell="A4" sqref="A4:A5"/>
      <pageMargins left="0.7" right="0.7" top="0.75" bottom="0.75" header="0.3" footer="0.3"/>
      <pageSetup paperSize="9" scale="21" orientation="portrait" r:id="rId1"/>
      <autoFilter ref="A3:T29"/>
    </customSheetView>
    <customSheetView guid="{DFC88A38-185A-4F8B-BEB4-852A5E57615E}" scale="80">
      <pane ySplit="3" topLeftCell="A22" activePane="bottomLeft" state="frozen"/>
      <selection pane="bottomLeft" activeCell="F25" sqref="F25"/>
      <pageMargins left="0.7" right="0.7" top="0.75" bottom="0.75" header="0.3" footer="0.3"/>
      <pageSetup paperSize="9" orientation="portrait" r:id="rId2"/>
    </customSheetView>
    <customSheetView guid="{C9B0E628-F52D-4DD4-BE37-A35C0B1112A9}" scale="80" topLeftCell="A22">
      <selection activeCell="J32" sqref="J32"/>
      <pageMargins left="0.7" right="0.7" top="0.75" bottom="0.75" header="0.3" footer="0.3"/>
      <pageSetup paperSize="9" orientation="portrait" r:id="rId3"/>
    </customSheetView>
    <customSheetView guid="{E20440CD-3456-48DB-9229-AC889AD69269}" scale="70" showAutoFilter="1" topLeftCell="A16">
      <selection activeCell="A19" sqref="A19"/>
      <pageMargins left="0.7" right="0.7" top="0.75" bottom="0.75" header="0.3" footer="0.3"/>
      <pageSetup paperSize="9" orientation="portrait" r:id="rId4"/>
      <autoFilter ref="A3:Q19"/>
    </customSheetView>
    <customSheetView guid="{BB36D110-E21B-426C-BA2A-F9D57CF654BC}" scale="85" showPageBreaks="1" fitToPage="1" view="pageBreakPreview">
      <selection activeCell="C4" sqref="C4"/>
      <pageMargins left="0.31496062992125984" right="0.31496062992125984" top="0.35433070866141736" bottom="0.35433070866141736" header="0.31496062992125984" footer="0.31496062992125984"/>
      <pageSetup paperSize="8" scale="48" fitToHeight="0" orientation="landscape" r:id="rId5"/>
    </customSheetView>
  </customSheetViews>
  <mergeCells count="6">
    <mergeCell ref="A1:J1"/>
    <mergeCell ref="F38:G38"/>
    <mergeCell ref="A28:G28"/>
    <mergeCell ref="A2:J2"/>
    <mergeCell ref="A21:J21"/>
    <mergeCell ref="A23:J23"/>
  </mergeCells>
  <pageMargins left="0.62992125984251968" right="0.23622047244094491" top="0.74803149606299213" bottom="0.74803149606299213" header="0.31496062992125984" footer="0.31496062992125984"/>
  <pageSetup paperSize="9" scale="44" fitToHeight="0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Герасимов Марк Максимович</dc:creator>
  <cp:lastModifiedBy>Горбенко Елена Владимировна</cp:lastModifiedBy>
  <cp:lastPrinted>2021-02-17T15:30:12Z</cp:lastPrinted>
  <dcterms:created xsi:type="dcterms:W3CDTF">2020-05-07T06:15:58Z</dcterms:created>
  <dcterms:modified xsi:type="dcterms:W3CDTF">2021-02-17T15:30:43Z</dcterms:modified>
</cp:coreProperties>
</file>